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8 от 10.04.2020 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9" i="1" l="1"/>
  <c r="K42" i="1" l="1"/>
  <c r="K61" i="1"/>
  <c r="K39" i="1"/>
  <c r="M23" i="1" l="1"/>
  <c r="L23" i="1"/>
  <c r="K23" i="1" l="1"/>
</calcChain>
</file>

<file path=xl/sharedStrings.xml><?xml version="1.0" encoding="utf-8"?>
<sst xmlns="http://schemas.openxmlformats.org/spreadsheetml/2006/main" count="128" uniqueCount="85">
  <si>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</si>
  <si>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</si>
  <si>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</si>
  <si>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</si>
  <si>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</si>
  <si>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</si>
  <si>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</si>
  <si>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</si>
  <si>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</si>
  <si>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</si>
  <si>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</si>
  <si>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</si>
  <si>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</si>
  <si>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</si>
  <si>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</si>
  <si>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</si>
  <si>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</si>
  <si>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</si>
  <si>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</si>
  <si>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</si>
  <si>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</si>
  <si>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</t>
  </si>
  <si>
    <t>1 06 06000 00 0000 110</t>
  </si>
  <si>
    <t>1 17 05050 10 0000 180</t>
  </si>
  <si>
    <t xml:space="preserve">Прочие неналоговые доходы бюджетов поселений </t>
  </si>
  <si>
    <t>2 02 29 999 10 0000 150</t>
  </si>
  <si>
    <t xml:space="preserve">Мероприятия по содержанию мест захоронения   </t>
  </si>
  <si>
    <t>01160</t>
  </si>
  <si>
    <t>0203</t>
  </si>
  <si>
    <t>51180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</si>
  <si>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</si>
  <si>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</si>
  <si>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</si>
  <si>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</si>
  <si>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</si>
  <si>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</si>
  <si>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</si>
  <si>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</si>
  <si>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</si>
  <si>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</si>
  <si>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</si>
  <si>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</si>
  <si>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</si>
  <si>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</si>
  <si>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</si>
  <si>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>Прочие субсидии на обеспечение стимулирующих выплат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</si>
  <si>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</si>
  <si>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</si>
  <si>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на борьбу с борщевиком </t>
  </si>
  <si>
    <t xml:space="preserve">Прочие субсидии на капитальный ремонт ремонт объектов (МБУКС Бережковский СДК в части звукового оборудования) 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</si>
  <si>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</si>
  <si>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</si>
  <si>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</si>
  <si>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</si>
  <si>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</si>
  <si>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</si>
  <si>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</si>
  <si>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районный бюджет</t>
  </si>
  <si>
    <t>11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</si>
  <si>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</si>
  <si>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</si>
  <si>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</si>
  <si>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</si>
  <si>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1102</t>
  </si>
  <si>
    <t>Межбюджетные трансферты на подготовку и выполнение мероприятий по тушению лесных пожаров</t>
  </si>
  <si>
    <t>на подготовку и выполнение тушения лесных и торфяных пожаров</t>
  </si>
  <si>
    <t>0309</t>
  </si>
  <si>
    <t>60110</t>
  </si>
  <si>
    <t>225</t>
  </si>
  <si>
    <t>Перераспределить расходную часть</t>
  </si>
  <si>
    <t>Доп.ФК</t>
  </si>
  <si>
    <t>400</t>
  </si>
  <si>
    <t>Паспортизация дорог общего пользования</t>
  </si>
  <si>
    <t>01120</t>
  </si>
  <si>
    <t>Осуществлении мер по противодействию терроризму и экстремизму на территории МО Бережковское сельское поселение</t>
  </si>
  <si>
    <t>17</t>
  </si>
  <si>
    <t>01440</t>
  </si>
  <si>
    <t>Итого</t>
  </si>
  <si>
    <t>Осуществление первичного воинского учета на территориях ,где отсутствуют военные комиссариаты в рамках непрограммных расходов</t>
  </si>
  <si>
    <t>Реализация мероприятий по обеспечению жильем молодых семей</t>
  </si>
  <si>
    <t>1004</t>
  </si>
  <si>
    <t>04</t>
  </si>
  <si>
    <t>2</t>
  </si>
  <si>
    <t>L4970</t>
  </si>
  <si>
    <t>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</si>
</sst>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0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49" fontId="6" fillId="0" borderId="6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6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2" fillId="0" borderId="10" xfId="0" applyFont="1" applyBorder="1" applyAlignment="1">
      <alignment vertical="top" wrapText="1"/>
    </xf>
    <xf numFmtId="0" fontId="0" fillId="0" borderId="13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15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 vertical="top"/>
    </xf>
    <xf numFmtId="0" fontId="2" fillId="0" borderId="9" xfId="0" applyFont="1" applyBorder="1"/>
    <xf numFmtId="0" fontId="3" fillId="0" borderId="8" xfId="0" applyFont="1" applyBorder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/>
    <xf numFmtId="49" fontId="6" fillId="0" borderId="3" xfId="0" applyNumberFormat="1" applyFont="1" applyBorder="1" applyAlignment="1">
      <alignment horizontal="center" wrapText="1"/>
    </xf>
    <xf numFmtId="0" fontId="6" fillId="0" borderId="9" xfId="0" applyFont="1" applyBorder="1"/>
    <xf numFmtId="0" fontId="5" fillId="0" borderId="1" xfId="0" applyFont="1" applyBorder="1" applyAlignment="1">
      <alignment horizontal="left" wrapText="1"/>
    </xf>
    <xf numFmtId="0" fontId="2" fillId="0" borderId="8" xfId="0" applyFont="1" applyBorder="1"/>
    <xf numFmtId="0" fontId="6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center"/>
    </xf>
    <xf numFmtId="49" fontId="10" fillId="0" borderId="14" xfId="0" applyNumberFormat="1" applyFont="1" applyBorder="1"/>
    <xf numFmtId="49" fontId="10" fillId="0" borderId="14" xfId="0" applyNumberFormat="1" applyFont="1" applyBorder="1" applyAlignment="1">
      <alignment horizontal="center" wrapText="1"/>
    </xf>
    <xf numFmtId="0" fontId="6" fillId="0" borderId="17" xfId="0" applyFont="1" applyBorder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8" xfId="0" applyNumberFormat="1" applyFont="1" applyFill="1" applyBorder="1"/>
    <xf numFmtId="4" fontId="2" fillId="0" borderId="18" xfId="0" applyNumberFormat="1" applyFont="1" applyFill="1" applyBorder="1"/>
    <xf numFmtId="4" fontId="3" fillId="0" borderId="2" xfId="0" applyNumberFormat="1" applyFont="1" applyFill="1" applyBorder="1"/>
    <xf numFmtId="4" fontId="2" fillId="0" borderId="2" xfId="0" applyNumberFormat="1" applyFont="1" applyFill="1" applyBorder="1"/>
    <xf numFmtId="4" fontId="3" fillId="0" borderId="18" xfId="0" applyNumberFormat="1" applyFont="1" applyBorder="1"/>
    <xf numFmtId="4" fontId="2" fillId="0" borderId="18" xfId="0" applyNumberFormat="1" applyFont="1" applyBorder="1"/>
    <xf numFmtId="2" fontId="3" fillId="0" borderId="18" xfId="0" applyNumberFormat="1" applyFont="1" applyFill="1" applyBorder="1" applyAlignment="1">
      <alignment horizontal="center"/>
    </xf>
    <xf numFmtId="4" fontId="3" fillId="2" borderId="18" xfId="0" applyNumberFormat="1" applyFont="1" applyFill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Fill="1" applyBorder="1" applyAlignment="1">
      <alignment horizontal="left" wrapText="1"/>
    </xf>
    <xf numFmtId="49" fontId="6" fillId="0" borderId="0" xfId="0" applyNumberFormat="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4" fontId="2" fillId="0" borderId="1" xfId="0" applyNumberFormat="1" applyFont="1" applyBorder="1"/>
    <xf numFmtId="0" fontId="4" fillId="0" borderId="5" xfId="0" applyFont="1" applyBorder="1" applyAlignment="1">
      <alignment wrapText="1"/>
    </xf>
    <xf numFmtId="49" fontId="6" fillId="0" borderId="5" xfId="0" applyNumberFormat="1" applyFont="1" applyBorder="1" applyAlignment="1">
      <alignment horizontal="right"/>
    </xf>
    <xf numFmtId="4" fontId="3" fillId="0" borderId="19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6" fillId="0" borderId="18" xfId="0" applyFont="1" applyFill="1" applyBorder="1" applyAlignment="1">
      <alignment horizontal="right"/>
    </xf>
    <xf numFmtId="0" fontId="1" fillId="0" borderId="18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3" fillId="0" borderId="18" xfId="0" applyFont="1" applyBorder="1"/>
    <xf numFmtId="0" fontId="2" fillId="0" borderId="18" xfId="0" applyFont="1" applyBorder="1"/>
    <xf numFmtId="0" fontId="3" fillId="0" borderId="18" xfId="0" applyFont="1" applyFill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49" fontId="1" fillId="0" borderId="14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11" fillId="0" borderId="1" xfId="0" applyFont="1" applyBorder="1" applyAlignment="1">
      <alignment horizontal="left" vertical="top" wrapText="1"/>
    </xf>
    <xf numFmtId="0" fontId="3" fillId="0" borderId="9" xfId="0" applyFont="1" applyBorder="1"/>
    <xf numFmtId="0" fontId="13" fillId="0" borderId="1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3"/>
  <sheetViews>
    <sheetView tabSelected="1" topLeftCell="A37" zoomScale="120" zoomScaleNormal="120" workbookViewId="0">
      <selection activeCell="K47" sqref="K4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9.140625" style="4" customWidth="1"/>
    <col min="4" max="4" width="9.140625" style="4"/>
    <col min="5" max="6" width="7.28515625" style="4" customWidth="1"/>
    <col min="7" max="8" width="9.140625" style="4"/>
    <col min="9" max="10" width="7.42578125" style="4" customWidth="1"/>
    <col min="11" max="11" width="14.5703125" style="5" customWidth="1"/>
    <col min="12" max="12" width="9.42578125" style="4" customWidth="1"/>
    <col min="13" max="13" width="8.5703125" style="4" customWidth="1"/>
    <col min="14" max="16384" width="9.140625" style="4"/>
  </cols>
  <sheetData>
    <row r="2" spans="2:13" ht="29.25" customHeight="1" x14ac:dyDescent="0.25">
      <c r="B2" s="124" t="s">
        <v>56</v>
      </c>
      <c r="C2" s="124"/>
      <c r="D2" s="124"/>
      <c r="E2" s="124"/>
      <c r="F2" s="124"/>
      <c r="G2" s="124"/>
      <c r="H2" s="124"/>
      <c r="I2" s="124"/>
      <c r="J2" s="124"/>
      <c r="K2" s="124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5</v>
      </c>
    </row>
    <row r="7" spans="2:13" x14ac:dyDescent="0.25">
      <c r="B7" s="77" t="s">
        <v>62</v>
      </c>
    </row>
    <row r="8" spans="2:13" x14ac:dyDescent="0.25">
      <c r="B8" s="6" t="s">
        <v>18</v>
      </c>
    </row>
    <row r="9" spans="2:13" ht="31.5" customHeight="1" x14ac:dyDescent="0.25">
      <c r="B9" s="11" t="s">
        <v>14</v>
      </c>
      <c r="C9" s="128" t="s">
        <v>12</v>
      </c>
      <c r="D9" s="128"/>
      <c r="E9" s="128"/>
      <c r="F9" s="128"/>
      <c r="G9" s="128"/>
      <c r="H9" s="128"/>
      <c r="I9" s="128"/>
      <c r="J9" s="91"/>
      <c r="K9" s="12" t="s">
        <v>59</v>
      </c>
      <c r="L9" s="78" t="s">
        <v>60</v>
      </c>
      <c r="M9" s="78" t="s">
        <v>61</v>
      </c>
    </row>
    <row r="10" spans="2:13" ht="24" hidden="1" customHeight="1" x14ac:dyDescent="0.25">
      <c r="B10" s="22" t="s">
        <v>17</v>
      </c>
      <c r="C10" s="129" t="s">
        <v>16</v>
      </c>
      <c r="D10" s="122"/>
      <c r="E10" s="122"/>
      <c r="F10" s="122"/>
      <c r="G10" s="122"/>
      <c r="H10" s="122"/>
      <c r="I10" s="123"/>
      <c r="J10" s="89"/>
      <c r="K10" s="13">
        <v>0</v>
      </c>
      <c r="L10" s="53"/>
      <c r="M10" s="53"/>
    </row>
    <row r="11" spans="2:13" ht="1.5" hidden="1" customHeight="1" x14ac:dyDescent="0.25">
      <c r="B11" s="22"/>
      <c r="C11" s="129" t="s">
        <v>16</v>
      </c>
      <c r="D11" s="122"/>
      <c r="E11" s="122"/>
      <c r="F11" s="122"/>
      <c r="G11" s="122"/>
      <c r="H11" s="122"/>
      <c r="I11" s="123"/>
      <c r="J11" s="89"/>
      <c r="K11" s="13">
        <v>0</v>
      </c>
      <c r="L11" s="53"/>
      <c r="M11" s="53"/>
    </row>
    <row r="12" spans="2:13" ht="30.75" hidden="1" customHeight="1" x14ac:dyDescent="0.25">
      <c r="B12" s="22" t="s">
        <v>39</v>
      </c>
      <c r="C12" s="129" t="s">
        <v>40</v>
      </c>
      <c r="D12" s="122"/>
      <c r="E12" s="122"/>
      <c r="F12" s="122"/>
      <c r="G12" s="122"/>
      <c r="H12" s="122"/>
      <c r="I12" s="123"/>
      <c r="J12" s="89"/>
      <c r="K12" s="13">
        <v>0</v>
      </c>
      <c r="L12" s="53"/>
      <c r="M12" s="53"/>
    </row>
    <row r="13" spans="2:13" ht="0.75" hidden="1" customHeight="1" x14ac:dyDescent="0.25">
      <c r="B13" s="39" t="s">
        <v>22</v>
      </c>
      <c r="C13" s="121" t="s">
        <v>41</v>
      </c>
      <c r="D13" s="122"/>
      <c r="E13" s="122"/>
      <c r="F13" s="122"/>
      <c r="G13" s="122"/>
      <c r="H13" s="122"/>
      <c r="I13" s="123"/>
      <c r="J13" s="89"/>
      <c r="K13" s="13">
        <v>0</v>
      </c>
      <c r="L13" s="13"/>
      <c r="M13" s="13"/>
    </row>
    <row r="14" spans="2:13" ht="22.5" hidden="1" customHeight="1" x14ac:dyDescent="0.25">
      <c r="B14" s="40" t="s">
        <v>25</v>
      </c>
      <c r="C14" s="129" t="s">
        <v>42</v>
      </c>
      <c r="D14" s="122"/>
      <c r="E14" s="122"/>
      <c r="F14" s="122"/>
      <c r="G14" s="122"/>
      <c r="H14" s="122"/>
      <c r="I14" s="123"/>
      <c r="J14" s="89"/>
      <c r="K14" s="13">
        <v>0</v>
      </c>
      <c r="L14" s="53"/>
      <c r="M14" s="53"/>
    </row>
    <row r="15" spans="2:13" ht="26.25" hidden="1" customHeight="1" x14ac:dyDescent="0.25">
      <c r="B15" s="39" t="s">
        <v>23</v>
      </c>
      <c r="C15" s="129" t="s">
        <v>24</v>
      </c>
      <c r="D15" s="122"/>
      <c r="E15" s="122"/>
      <c r="F15" s="122"/>
      <c r="G15" s="122"/>
      <c r="H15" s="122"/>
      <c r="I15" s="123"/>
      <c r="J15" s="89"/>
      <c r="K15" s="13">
        <v>0</v>
      </c>
      <c r="L15" s="53"/>
      <c r="M15" s="53"/>
    </row>
    <row r="16" spans="2:13" ht="15.75" hidden="1" customHeight="1" x14ac:dyDescent="0.25">
      <c r="B16" s="40" t="s">
        <v>25</v>
      </c>
      <c r="C16" s="130" t="s">
        <v>43</v>
      </c>
      <c r="D16" s="122"/>
      <c r="E16" s="122"/>
      <c r="F16" s="122"/>
      <c r="G16" s="122"/>
      <c r="H16" s="122"/>
      <c r="I16" s="123"/>
      <c r="J16" s="89"/>
      <c r="K16" s="13">
        <v>0</v>
      </c>
      <c r="L16" s="53"/>
      <c r="M16" s="53"/>
    </row>
    <row r="17" spans="2:13" ht="15.75" hidden="1" customHeight="1" x14ac:dyDescent="0.25">
      <c r="B17" s="40" t="s">
        <v>25</v>
      </c>
      <c r="C17" s="130" t="s">
        <v>44</v>
      </c>
      <c r="D17" s="122"/>
      <c r="E17" s="122"/>
      <c r="F17" s="122"/>
      <c r="G17" s="122"/>
      <c r="H17" s="122"/>
      <c r="I17" s="123"/>
      <c r="J17" s="89"/>
      <c r="K17" s="13">
        <v>0</v>
      </c>
      <c r="L17" s="53"/>
      <c r="M17" s="53"/>
    </row>
    <row r="18" spans="2:13" ht="1.5" hidden="1" customHeight="1" x14ac:dyDescent="0.25">
      <c r="B18" s="40" t="s">
        <v>25</v>
      </c>
      <c r="C18" s="130" t="s">
        <v>45</v>
      </c>
      <c r="D18" s="122"/>
      <c r="E18" s="122"/>
      <c r="F18" s="122"/>
      <c r="G18" s="122"/>
      <c r="H18" s="122"/>
      <c r="I18" s="123"/>
      <c r="J18" s="89"/>
      <c r="K18" s="13">
        <v>0</v>
      </c>
      <c r="L18" s="53"/>
      <c r="M18" s="53"/>
    </row>
    <row r="19" spans="2:13" ht="108.75" customHeight="1" x14ac:dyDescent="0.25">
      <c r="B19" s="50" t="s">
        <v>46</v>
      </c>
      <c r="C19" s="121" t="s">
        <v>47</v>
      </c>
      <c r="D19" s="122"/>
      <c r="E19" s="122"/>
      <c r="F19" s="122"/>
      <c r="G19" s="122"/>
      <c r="H19" s="122"/>
      <c r="I19" s="123"/>
      <c r="J19" s="89"/>
      <c r="K19" s="13">
        <v>1223100</v>
      </c>
      <c r="L19" s="13"/>
      <c r="M19" s="13"/>
    </row>
    <row r="20" spans="2:13" ht="0.75" customHeight="1" x14ac:dyDescent="0.25">
      <c r="B20" s="40" t="s">
        <v>25</v>
      </c>
      <c r="C20" s="130" t="s">
        <v>48</v>
      </c>
      <c r="D20" s="122"/>
      <c r="E20" s="122"/>
      <c r="F20" s="122"/>
      <c r="G20" s="122"/>
      <c r="H20" s="122"/>
      <c r="I20" s="123"/>
      <c r="J20" s="89"/>
      <c r="K20" s="13">
        <v>0</v>
      </c>
      <c r="L20" s="53"/>
      <c r="M20" s="53"/>
    </row>
    <row r="21" spans="2:13" ht="0.75" customHeight="1" x14ac:dyDescent="0.25">
      <c r="B21" s="40" t="s">
        <v>25</v>
      </c>
      <c r="C21" s="130" t="s">
        <v>49</v>
      </c>
      <c r="D21" s="122"/>
      <c r="E21" s="122"/>
      <c r="F21" s="122"/>
      <c r="G21" s="122"/>
      <c r="H21" s="122"/>
      <c r="I21" s="123"/>
      <c r="J21" s="89"/>
      <c r="K21" s="13">
        <v>0</v>
      </c>
      <c r="L21" s="53"/>
      <c r="M21" s="53"/>
    </row>
    <row r="22" spans="2:13" ht="33" customHeight="1" x14ac:dyDescent="0.25">
      <c r="B22" s="51" t="s">
        <v>17</v>
      </c>
      <c r="C22" s="121" t="s">
        <v>64</v>
      </c>
      <c r="D22" s="122"/>
      <c r="E22" s="122"/>
      <c r="F22" s="122"/>
      <c r="G22" s="122"/>
      <c r="H22" s="122"/>
      <c r="I22" s="123"/>
      <c r="J22" s="89"/>
      <c r="K22" s="13">
        <v>10000</v>
      </c>
      <c r="L22" s="53"/>
      <c r="M22" s="53"/>
    </row>
    <row r="23" spans="2:13" x14ac:dyDescent="0.25">
      <c r="B23" s="10"/>
      <c r="C23" s="125" t="s">
        <v>13</v>
      </c>
      <c r="D23" s="126"/>
      <c r="E23" s="126"/>
      <c r="F23" s="126"/>
      <c r="G23" s="126"/>
      <c r="H23" s="126"/>
      <c r="I23" s="127"/>
      <c r="J23" s="90"/>
      <c r="K23" s="14">
        <f>K12+K13+K14+K15+K16+K17+K18+K19+K20+K21+K22</f>
        <v>1233100</v>
      </c>
      <c r="L23" s="14">
        <f>L12+L13+L14+L15+L16+L17+L18+L19+L20+L21+L22</f>
        <v>0</v>
      </c>
      <c r="M23" s="14">
        <f>M12+M13+M14+M15+M16+M17+M18+M19+M20+M21+M22</f>
        <v>0</v>
      </c>
    </row>
    <row r="24" spans="2:13" x14ac:dyDescent="0.25"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2:13" x14ac:dyDescent="0.25"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2:13" x14ac:dyDescent="0.25"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2:13" x14ac:dyDescent="0.25">
      <c r="B27" s="15"/>
      <c r="C27" s="16"/>
      <c r="D27" s="16"/>
      <c r="E27" s="16"/>
      <c r="F27" s="16"/>
      <c r="G27" s="16"/>
      <c r="H27" s="16"/>
      <c r="I27" s="16"/>
      <c r="J27" s="16"/>
      <c r="K27" s="17"/>
    </row>
    <row r="28" spans="2:13" x14ac:dyDescent="0.25">
      <c r="B28" s="8" t="s">
        <v>6</v>
      </c>
    </row>
    <row r="29" spans="2:13" x14ac:dyDescent="0.25">
      <c r="B29" s="8" t="s">
        <v>7</v>
      </c>
      <c r="C29" s="18"/>
      <c r="D29" s="3"/>
    </row>
    <row r="30" spans="2:13" x14ac:dyDescent="0.25">
      <c r="B30" s="6" t="s">
        <v>18</v>
      </c>
    </row>
    <row r="31" spans="2:13" ht="63" x14ac:dyDescent="0.25">
      <c r="B31" s="9" t="s">
        <v>8</v>
      </c>
      <c r="C31" s="9" t="s">
        <v>9</v>
      </c>
      <c r="D31" s="9" t="s">
        <v>10</v>
      </c>
      <c r="E31" s="9"/>
      <c r="F31" s="9"/>
      <c r="G31" s="9"/>
      <c r="H31" s="9" t="s">
        <v>11</v>
      </c>
      <c r="I31" s="9" t="s">
        <v>15</v>
      </c>
      <c r="J31" s="79" t="s">
        <v>70</v>
      </c>
      <c r="K31" s="79" t="s">
        <v>59</v>
      </c>
      <c r="L31" s="79" t="s">
        <v>60</v>
      </c>
      <c r="M31" s="9" t="s">
        <v>61</v>
      </c>
    </row>
    <row r="32" spans="2:13" ht="82.5" customHeight="1" x14ac:dyDescent="0.25">
      <c r="B32" s="92" t="s">
        <v>65</v>
      </c>
      <c r="C32" s="54" t="s">
        <v>66</v>
      </c>
      <c r="D32" s="54" t="s">
        <v>58</v>
      </c>
      <c r="E32" s="55" t="s">
        <v>4</v>
      </c>
      <c r="F32" s="55" t="s">
        <v>0</v>
      </c>
      <c r="G32" s="55" t="s">
        <v>67</v>
      </c>
      <c r="H32" s="55" t="s">
        <v>1</v>
      </c>
      <c r="I32" s="54"/>
      <c r="J32" s="105"/>
      <c r="K32" s="79">
        <v>10000</v>
      </c>
      <c r="L32" s="53"/>
      <c r="M32" s="53"/>
    </row>
    <row r="33" spans="2:13" x14ac:dyDescent="0.25">
      <c r="B33" s="76" t="s">
        <v>57</v>
      </c>
      <c r="C33" s="54"/>
      <c r="D33" s="54"/>
      <c r="E33" s="55"/>
      <c r="F33" s="55"/>
      <c r="G33" s="55"/>
      <c r="H33" s="55"/>
      <c r="I33" s="57" t="s">
        <v>68</v>
      </c>
      <c r="J33" s="106" t="s">
        <v>71</v>
      </c>
      <c r="K33" s="80">
        <v>10000</v>
      </c>
      <c r="L33" s="53"/>
      <c r="M33" s="53"/>
    </row>
    <row r="34" spans="2:13" ht="60" x14ac:dyDescent="0.25">
      <c r="B34" s="49" t="s">
        <v>54</v>
      </c>
      <c r="C34" s="60" t="s">
        <v>51</v>
      </c>
      <c r="D34" s="61" t="s">
        <v>52</v>
      </c>
      <c r="E34" s="69" t="s">
        <v>4</v>
      </c>
      <c r="F34" s="69" t="s">
        <v>0</v>
      </c>
      <c r="G34" s="69" t="s">
        <v>55</v>
      </c>
      <c r="H34" s="25">
        <v>244</v>
      </c>
      <c r="I34" s="25"/>
      <c r="J34" s="107"/>
      <c r="K34" s="81">
        <v>1223100</v>
      </c>
      <c r="L34" s="53"/>
      <c r="M34" s="53"/>
    </row>
    <row r="35" spans="2:13" x14ac:dyDescent="0.25">
      <c r="B35" s="38"/>
      <c r="C35" s="45"/>
      <c r="D35" s="46"/>
      <c r="E35" s="47"/>
      <c r="F35" s="46"/>
      <c r="G35" s="47"/>
      <c r="H35" s="25"/>
      <c r="I35" s="27">
        <v>225</v>
      </c>
      <c r="J35" s="108">
        <v>300</v>
      </c>
      <c r="K35" s="82">
        <v>1223100</v>
      </c>
      <c r="L35" s="53"/>
      <c r="M35" s="53"/>
    </row>
    <row r="36" spans="2:13" x14ac:dyDescent="0.25">
      <c r="B36" s="63"/>
      <c r="C36" s="60"/>
      <c r="D36" s="36"/>
      <c r="E36" s="35"/>
      <c r="F36" s="35"/>
      <c r="G36" s="35"/>
      <c r="H36" s="25"/>
      <c r="I36" s="27"/>
      <c r="J36" s="109"/>
      <c r="K36" s="83"/>
      <c r="L36" s="53"/>
      <c r="M36" s="53"/>
    </row>
    <row r="37" spans="2:13" x14ac:dyDescent="0.25">
      <c r="B37" s="38"/>
      <c r="C37" s="45"/>
      <c r="D37" s="47"/>
      <c r="E37" s="47"/>
      <c r="F37" s="47"/>
      <c r="G37" s="47"/>
      <c r="H37" s="25"/>
      <c r="I37" s="27"/>
      <c r="J37" s="109"/>
      <c r="K37" s="84"/>
      <c r="L37" s="53"/>
      <c r="M37" s="53"/>
    </row>
    <row r="38" spans="2:13" x14ac:dyDescent="0.25">
      <c r="B38" s="101"/>
      <c r="C38" s="102"/>
      <c r="D38" s="20"/>
      <c r="E38" s="56"/>
      <c r="F38" s="56"/>
      <c r="G38" s="56"/>
      <c r="H38" s="21"/>
      <c r="I38" s="21"/>
      <c r="J38" s="110"/>
      <c r="K38" s="103"/>
      <c r="L38" s="93"/>
      <c r="M38" s="93"/>
    </row>
    <row r="39" spans="2:13" x14ac:dyDescent="0.25">
      <c r="B39" s="52" t="s">
        <v>77</v>
      </c>
      <c r="C39" s="19"/>
      <c r="D39" s="26"/>
      <c r="E39" s="26"/>
      <c r="F39" s="26"/>
      <c r="G39" s="26"/>
      <c r="H39" s="25"/>
      <c r="I39" s="27"/>
      <c r="J39" s="27"/>
      <c r="K39" s="2">
        <f>K32+K34</f>
        <v>1233100</v>
      </c>
      <c r="L39" s="53"/>
      <c r="M39" s="53"/>
    </row>
    <row r="40" spans="2:13" x14ac:dyDescent="0.25">
      <c r="B40" s="104" t="s">
        <v>69</v>
      </c>
      <c r="C40" s="94"/>
      <c r="D40" s="94"/>
      <c r="E40" s="94"/>
      <c r="F40" s="94"/>
      <c r="G40" s="94"/>
      <c r="H40" s="94"/>
      <c r="I40" s="94"/>
      <c r="J40" s="94"/>
      <c r="K40" s="95"/>
      <c r="L40" s="94"/>
      <c r="M40" s="94"/>
    </row>
    <row r="41" spans="2:13" x14ac:dyDescent="0.25">
      <c r="B41" s="96"/>
      <c r="C41" s="97"/>
      <c r="D41" s="20"/>
      <c r="E41" s="20"/>
      <c r="F41" s="20"/>
      <c r="G41" s="98"/>
      <c r="H41" s="94"/>
      <c r="I41" s="98"/>
      <c r="J41" s="98"/>
      <c r="K41" s="99"/>
      <c r="L41" s="98"/>
      <c r="M41" s="98"/>
    </row>
    <row r="42" spans="2:13" ht="30" x14ac:dyDescent="0.25">
      <c r="B42" s="48" t="s">
        <v>50</v>
      </c>
      <c r="C42" s="19" t="s">
        <v>51</v>
      </c>
      <c r="D42" s="26" t="s">
        <v>52</v>
      </c>
      <c r="E42" s="26" t="s">
        <v>4</v>
      </c>
      <c r="F42" s="26" t="s">
        <v>0</v>
      </c>
      <c r="G42" s="117" t="s">
        <v>53</v>
      </c>
      <c r="H42" s="53">
        <v>244</v>
      </c>
      <c r="I42" s="1"/>
      <c r="J42" s="1"/>
      <c r="K42" s="100">
        <f>K43+K44</f>
        <v>-225640</v>
      </c>
      <c r="L42" s="53"/>
      <c r="M42" s="53"/>
    </row>
    <row r="43" spans="2:13" x14ac:dyDescent="0.25">
      <c r="B43" s="49"/>
      <c r="C43" s="19"/>
      <c r="D43" s="26"/>
      <c r="E43" s="26"/>
      <c r="F43" s="26"/>
      <c r="G43" s="117"/>
      <c r="H43" s="58"/>
      <c r="I43" s="67">
        <v>225</v>
      </c>
      <c r="J43" s="112">
        <v>501</v>
      </c>
      <c r="K43" s="86">
        <v>-82135.039999999994</v>
      </c>
      <c r="L43" s="53"/>
      <c r="M43" s="53"/>
    </row>
    <row r="44" spans="2:13" x14ac:dyDescent="0.25">
      <c r="B44" s="49"/>
      <c r="C44" s="19"/>
      <c r="D44" s="26"/>
      <c r="E44" s="26"/>
      <c r="F44" s="26"/>
      <c r="G44" s="117"/>
      <c r="H44" s="58"/>
      <c r="I44" s="67">
        <v>225</v>
      </c>
      <c r="J44" s="112">
        <v>500</v>
      </c>
      <c r="K44" s="86">
        <v>-143504.95999999999</v>
      </c>
      <c r="L44" s="53"/>
      <c r="M44" s="53"/>
    </row>
    <row r="45" spans="2:13" ht="60" x14ac:dyDescent="0.25">
      <c r="B45" s="29" t="s">
        <v>34</v>
      </c>
      <c r="C45" s="19" t="s">
        <v>35</v>
      </c>
      <c r="D45" s="26" t="s">
        <v>36</v>
      </c>
      <c r="E45" s="26" t="s">
        <v>37</v>
      </c>
      <c r="F45" s="26" t="s">
        <v>0</v>
      </c>
      <c r="G45" s="117" t="s">
        <v>38</v>
      </c>
      <c r="H45" s="58"/>
      <c r="I45" s="67"/>
      <c r="J45" s="112"/>
      <c r="K45" s="85">
        <v>-1344600</v>
      </c>
      <c r="L45" s="53"/>
      <c r="M45" s="53"/>
    </row>
    <row r="46" spans="2:13" x14ac:dyDescent="0.25">
      <c r="B46" s="49"/>
      <c r="C46" s="19"/>
      <c r="D46" s="26"/>
      <c r="E46" s="26"/>
      <c r="F46" s="26"/>
      <c r="G46" s="1"/>
      <c r="H46" s="58"/>
      <c r="I46" s="67">
        <v>121</v>
      </c>
      <c r="J46" s="112">
        <v>500</v>
      </c>
      <c r="K46" s="86">
        <v>-1000000</v>
      </c>
      <c r="L46" s="53"/>
      <c r="M46" s="53"/>
    </row>
    <row r="47" spans="2:13" x14ac:dyDescent="0.25">
      <c r="B47" s="49"/>
      <c r="C47" s="19"/>
      <c r="D47" s="26"/>
      <c r="E47" s="26"/>
      <c r="F47" s="26"/>
      <c r="G47" s="1"/>
      <c r="H47" s="58"/>
      <c r="I47" s="67">
        <v>129</v>
      </c>
      <c r="J47" s="112">
        <v>500</v>
      </c>
      <c r="K47" s="86">
        <v>-344600</v>
      </c>
      <c r="L47" s="53"/>
      <c r="M47" s="53"/>
    </row>
    <row r="48" spans="2:13" ht="30" x14ac:dyDescent="0.25">
      <c r="B48" s="118" t="s">
        <v>26</v>
      </c>
      <c r="C48" s="19" t="s">
        <v>19</v>
      </c>
      <c r="D48" s="26" t="s">
        <v>20</v>
      </c>
      <c r="E48" s="26" t="s">
        <v>4</v>
      </c>
      <c r="F48" s="26" t="s">
        <v>0</v>
      </c>
      <c r="G48" s="117" t="s">
        <v>27</v>
      </c>
      <c r="H48" s="119">
        <v>244</v>
      </c>
      <c r="I48" s="67"/>
      <c r="J48" s="112"/>
      <c r="K48" s="86">
        <v>-12000</v>
      </c>
      <c r="L48" s="53"/>
      <c r="M48" s="53"/>
    </row>
    <row r="49" spans="2:13" x14ac:dyDescent="0.25">
      <c r="B49" s="49"/>
      <c r="C49" s="19"/>
      <c r="D49" s="26"/>
      <c r="E49" s="26"/>
      <c r="F49" s="26"/>
      <c r="G49" s="1"/>
      <c r="H49" s="58"/>
      <c r="I49" s="67">
        <v>225</v>
      </c>
      <c r="J49" s="112">
        <v>500</v>
      </c>
      <c r="K49" s="86">
        <v>-12000</v>
      </c>
      <c r="L49" s="53"/>
      <c r="M49" s="53"/>
    </row>
    <row r="50" spans="2:13" ht="60" x14ac:dyDescent="0.25">
      <c r="B50" s="49" t="s">
        <v>54</v>
      </c>
      <c r="C50" s="60" t="s">
        <v>51</v>
      </c>
      <c r="D50" s="61" t="s">
        <v>52</v>
      </c>
      <c r="E50" s="69" t="s">
        <v>4</v>
      </c>
      <c r="F50" s="69" t="s">
        <v>0</v>
      </c>
      <c r="G50" s="69" t="s">
        <v>55</v>
      </c>
      <c r="H50" s="25">
        <v>244</v>
      </c>
      <c r="I50" s="25"/>
      <c r="J50" s="107"/>
      <c r="K50" s="81">
        <v>91170</v>
      </c>
      <c r="L50" s="53"/>
      <c r="M50" s="53"/>
    </row>
    <row r="51" spans="2:13" x14ac:dyDescent="0.25">
      <c r="B51" s="49"/>
      <c r="C51" s="19"/>
      <c r="D51" s="26"/>
      <c r="E51" s="26"/>
      <c r="F51" s="26"/>
      <c r="G51" s="1"/>
      <c r="H51" s="58"/>
      <c r="I51" s="67">
        <v>225</v>
      </c>
      <c r="J51" s="112">
        <v>300</v>
      </c>
      <c r="K51" s="86">
        <v>91170</v>
      </c>
      <c r="L51" s="53"/>
      <c r="M51" s="53"/>
    </row>
    <row r="52" spans="2:13" x14ac:dyDescent="0.25">
      <c r="B52" s="114" t="s">
        <v>72</v>
      </c>
      <c r="C52" s="60" t="s">
        <v>51</v>
      </c>
      <c r="D52" s="61" t="s">
        <v>52</v>
      </c>
      <c r="E52" s="69" t="s">
        <v>4</v>
      </c>
      <c r="F52" s="69" t="s">
        <v>0</v>
      </c>
      <c r="G52" s="62" t="s">
        <v>73</v>
      </c>
      <c r="H52" s="63">
        <v>244</v>
      </c>
      <c r="I52" s="59"/>
      <c r="J52" s="111"/>
      <c r="K52" s="85">
        <v>134470</v>
      </c>
      <c r="L52" s="53"/>
      <c r="M52" s="53"/>
    </row>
    <row r="53" spans="2:13" x14ac:dyDescent="0.25">
      <c r="B53" s="66"/>
      <c r="C53" s="34"/>
      <c r="D53" s="61"/>
      <c r="E53" s="62"/>
      <c r="F53" s="64"/>
      <c r="G53" s="62"/>
      <c r="H53" s="65"/>
      <c r="I53" s="67">
        <v>226</v>
      </c>
      <c r="J53" s="112">
        <v>500</v>
      </c>
      <c r="K53" s="86">
        <v>134470</v>
      </c>
      <c r="L53" s="53"/>
      <c r="M53" s="53"/>
    </row>
    <row r="54" spans="2:13" x14ac:dyDescent="0.25">
      <c r="B54" s="49"/>
      <c r="C54" s="32"/>
      <c r="D54" s="26"/>
      <c r="E54" s="26"/>
      <c r="F54" s="24"/>
      <c r="G54" s="1"/>
      <c r="H54" s="58"/>
      <c r="I54" s="67"/>
      <c r="J54" s="112"/>
      <c r="K54" s="86"/>
      <c r="L54" s="53"/>
      <c r="M54" s="53"/>
    </row>
    <row r="55" spans="2:13" ht="45" x14ac:dyDescent="0.25">
      <c r="B55" s="115" t="s">
        <v>74</v>
      </c>
      <c r="C55" s="34" t="s">
        <v>66</v>
      </c>
      <c r="D55" s="41" t="s">
        <v>75</v>
      </c>
      <c r="E55" s="42" t="s">
        <v>21</v>
      </c>
      <c r="F55" s="42" t="s">
        <v>0</v>
      </c>
      <c r="G55" s="42" t="s">
        <v>76</v>
      </c>
      <c r="H55" s="43"/>
      <c r="I55" s="44"/>
      <c r="J55" s="113"/>
      <c r="K55" s="87">
        <v>12000</v>
      </c>
      <c r="L55" s="53"/>
      <c r="M55" s="53"/>
    </row>
    <row r="56" spans="2:13" x14ac:dyDescent="0.25">
      <c r="B56" s="30"/>
      <c r="C56" s="45"/>
      <c r="D56" s="46"/>
      <c r="E56" s="47"/>
      <c r="F56" s="46"/>
      <c r="G56" s="47"/>
      <c r="H56" s="25">
        <v>244</v>
      </c>
      <c r="I56" s="27">
        <v>226</v>
      </c>
      <c r="J56" s="108"/>
      <c r="K56" s="82">
        <v>12000</v>
      </c>
      <c r="L56" s="53"/>
      <c r="M56" s="53"/>
    </row>
    <row r="57" spans="2:13" x14ac:dyDescent="0.25">
      <c r="B57" s="23"/>
      <c r="C57" s="45"/>
      <c r="D57" s="46"/>
      <c r="E57" s="31"/>
      <c r="F57" s="31"/>
      <c r="G57" s="31"/>
      <c r="H57" s="25"/>
      <c r="I57" s="27"/>
      <c r="J57" s="108"/>
      <c r="K57" s="81"/>
      <c r="L57" s="53"/>
      <c r="M57" s="53"/>
    </row>
    <row r="58" spans="2:13" ht="30" x14ac:dyDescent="0.25">
      <c r="B58" s="49" t="s">
        <v>30</v>
      </c>
      <c r="C58" s="45" t="s">
        <v>63</v>
      </c>
      <c r="D58" s="46" t="s">
        <v>31</v>
      </c>
      <c r="E58" s="47" t="s">
        <v>21</v>
      </c>
      <c r="F58" s="46" t="s">
        <v>0</v>
      </c>
      <c r="G58" s="69" t="s">
        <v>32</v>
      </c>
      <c r="H58" s="25"/>
      <c r="I58" s="27"/>
      <c r="J58" s="108"/>
      <c r="K58" s="81">
        <v>1344600</v>
      </c>
      <c r="L58" s="53"/>
      <c r="M58" s="53"/>
    </row>
    <row r="59" spans="2:13" x14ac:dyDescent="0.25">
      <c r="B59" s="74"/>
      <c r="C59" s="71"/>
      <c r="D59" s="72"/>
      <c r="E59" s="73"/>
      <c r="F59" s="73"/>
      <c r="G59" s="73"/>
      <c r="H59" s="116" t="s">
        <v>33</v>
      </c>
      <c r="I59" s="27">
        <v>241</v>
      </c>
      <c r="J59" s="108"/>
      <c r="K59" s="82">
        <v>1344600</v>
      </c>
      <c r="L59" s="53"/>
      <c r="M59" s="53"/>
    </row>
    <row r="60" spans="2:13" x14ac:dyDescent="0.25">
      <c r="B60" s="118"/>
      <c r="C60" s="45"/>
      <c r="D60" s="46"/>
      <c r="E60" s="47"/>
      <c r="F60" s="46"/>
      <c r="G60" s="47"/>
      <c r="H60" s="25"/>
      <c r="I60" s="27"/>
      <c r="J60" s="108"/>
      <c r="K60" s="82"/>
      <c r="L60" s="53"/>
      <c r="M60" s="53"/>
    </row>
    <row r="61" spans="2:13" ht="60" x14ac:dyDescent="0.25">
      <c r="B61" s="70" t="s">
        <v>78</v>
      </c>
      <c r="C61" s="45" t="s">
        <v>28</v>
      </c>
      <c r="D61" s="46" t="s">
        <v>2</v>
      </c>
      <c r="E61" s="47" t="s">
        <v>3</v>
      </c>
      <c r="F61" s="46" t="s">
        <v>0</v>
      </c>
      <c r="G61" s="47" t="s">
        <v>29</v>
      </c>
      <c r="H61" s="25"/>
      <c r="I61" s="27"/>
      <c r="J61" s="108"/>
      <c r="K61" s="82">
        <f>K62+K63+K64+K65</f>
        <v>0</v>
      </c>
      <c r="L61" s="53"/>
      <c r="M61" s="53"/>
    </row>
    <row r="62" spans="2:13" ht="27" customHeight="1" x14ac:dyDescent="0.25">
      <c r="B62" s="68"/>
      <c r="C62" s="60"/>
      <c r="D62" s="61"/>
      <c r="E62" s="62"/>
      <c r="F62" s="62"/>
      <c r="G62" s="62"/>
      <c r="H62" s="60" t="s">
        <v>1</v>
      </c>
      <c r="I62" s="27">
        <v>343</v>
      </c>
      <c r="J62" s="108"/>
      <c r="K62" s="81">
        <v>-7807</v>
      </c>
      <c r="L62" s="53"/>
      <c r="M62" s="53"/>
    </row>
    <row r="63" spans="2:13" x14ac:dyDescent="0.25">
      <c r="B63" s="38"/>
      <c r="C63" s="45"/>
      <c r="D63" s="46"/>
      <c r="E63" s="47"/>
      <c r="F63" s="46"/>
      <c r="G63" s="47"/>
      <c r="H63" s="25">
        <v>244</v>
      </c>
      <c r="I63" s="27">
        <v>346</v>
      </c>
      <c r="J63" s="108"/>
      <c r="K63" s="82">
        <v>-2000</v>
      </c>
      <c r="L63" s="53"/>
      <c r="M63" s="53"/>
    </row>
    <row r="64" spans="2:13" ht="25.5" customHeight="1" x14ac:dyDescent="0.25">
      <c r="B64" s="37"/>
      <c r="C64" s="45"/>
      <c r="D64" s="46"/>
      <c r="E64" s="47"/>
      <c r="F64" s="46"/>
      <c r="G64" s="47"/>
      <c r="H64" s="25">
        <v>121</v>
      </c>
      <c r="I64" s="27">
        <v>211</v>
      </c>
      <c r="J64" s="108"/>
      <c r="K64" s="81">
        <v>7807</v>
      </c>
      <c r="L64" s="53"/>
      <c r="M64" s="53"/>
    </row>
    <row r="65" spans="2:16" x14ac:dyDescent="0.25">
      <c r="B65" s="38"/>
      <c r="C65" s="45"/>
      <c r="D65" s="46"/>
      <c r="E65" s="47"/>
      <c r="F65" s="46"/>
      <c r="G65" s="47"/>
      <c r="H65" s="25">
        <v>129</v>
      </c>
      <c r="I65" s="27">
        <v>213</v>
      </c>
      <c r="J65" s="108"/>
      <c r="K65" s="82">
        <v>2000</v>
      </c>
      <c r="L65" s="53"/>
      <c r="M65" s="53"/>
    </row>
    <row r="66" spans="2:16" x14ac:dyDescent="0.25">
      <c r="B66" s="38"/>
      <c r="C66" s="45"/>
      <c r="D66" s="46"/>
      <c r="E66" s="47"/>
      <c r="F66" s="46"/>
      <c r="G66" s="47"/>
      <c r="H66" s="25"/>
      <c r="I66" s="33"/>
      <c r="J66" s="108"/>
      <c r="K66" s="82"/>
      <c r="L66" s="53"/>
      <c r="M66" s="53"/>
    </row>
    <row r="67" spans="2:16" ht="26.25" x14ac:dyDescent="0.25">
      <c r="B67" s="120" t="s">
        <v>79</v>
      </c>
      <c r="C67" s="45" t="s">
        <v>80</v>
      </c>
      <c r="D67" s="46" t="s">
        <v>81</v>
      </c>
      <c r="E67" s="47" t="s">
        <v>82</v>
      </c>
      <c r="F67" s="46" t="s">
        <v>0</v>
      </c>
      <c r="G67" s="47" t="s">
        <v>83</v>
      </c>
      <c r="H67" s="25"/>
      <c r="I67" s="33"/>
      <c r="J67" s="108"/>
      <c r="K67" s="81">
        <v>2617560.4</v>
      </c>
      <c r="L67" s="53"/>
      <c r="M67" s="53"/>
    </row>
    <row r="68" spans="2:16" ht="26.25" x14ac:dyDescent="0.25">
      <c r="B68" s="120" t="s">
        <v>79</v>
      </c>
      <c r="C68" s="45" t="s">
        <v>84</v>
      </c>
      <c r="D68" s="46" t="s">
        <v>81</v>
      </c>
      <c r="E68" s="47" t="s">
        <v>82</v>
      </c>
      <c r="F68" s="46" t="s">
        <v>0</v>
      </c>
      <c r="G68" s="47" t="s">
        <v>83</v>
      </c>
      <c r="H68" s="25"/>
      <c r="I68" s="33"/>
      <c r="J68" s="108"/>
      <c r="K68" s="81">
        <v>-2617560.4</v>
      </c>
      <c r="L68" s="53"/>
      <c r="M68" s="53"/>
    </row>
    <row r="69" spans="2:16" ht="31.5" customHeight="1" x14ac:dyDescent="0.25">
      <c r="B69" s="37" t="s">
        <v>77</v>
      </c>
      <c r="C69" s="45"/>
      <c r="D69" s="46"/>
      <c r="E69" s="47"/>
      <c r="F69" s="46"/>
      <c r="G69" s="75"/>
      <c r="H69" s="25"/>
      <c r="I69" s="33"/>
      <c r="J69" s="108"/>
      <c r="K69" s="88">
        <f>K42+K45+K48+K50+K52+K55+K58+K61+K67+K68</f>
        <v>0</v>
      </c>
      <c r="L69" s="53"/>
      <c r="M69" s="53"/>
    </row>
    <row r="72" spans="2:16" x14ac:dyDescent="0.25">
      <c r="P72" s="28"/>
    </row>
    <row r="73" spans="2:16" x14ac:dyDescent="0.25">
      <c r="O73" s="28"/>
    </row>
  </sheetData>
  <mergeCells count="16">
    <mergeCell ref="C22:I22"/>
    <mergeCell ref="B2:K2"/>
    <mergeCell ref="C23:I23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2020-04-14T07:23:52Z</cp:lastPrinted>
  <dcterms:created xsi:type="dcterms:W3CDTF">2019-02-03T07:52:31Z</dcterms:created>
  <dcterms:modified xsi:type="dcterms:W3CDTF">2020-04-14T11:25:02Z</dcterms:modified>
</cp:coreProperties>
</file>